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BI21" i="3" s="1"/>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U37" i="1" l="1"/>
  <c r="T42" i="1"/>
  <c r="W57" i="1"/>
  <c r="R33" i="1"/>
  <c r="N37" i="1"/>
  <c r="R42" i="1"/>
  <c r="T51" i="1"/>
  <c r="R51" i="1"/>
  <c r="T58" i="1"/>
  <c r="H111" i="1"/>
  <c r="N29" i="1"/>
  <c r="N54" i="1"/>
  <c r="W59" i="1"/>
  <c r="N61" i="1"/>
  <c r="J110" i="1"/>
  <c r="U110" i="1"/>
  <c r="W109"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54" i="1" l="1"/>
  <c r="W58"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N63" i="3" s="1"/>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35" i="3"/>
  <c r="N60" i="3"/>
  <c r="N66" i="3"/>
  <c r="I59" i="5"/>
  <c r="I20" i="5"/>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L20" i="5" l="1"/>
  <c r="Z67" i="5"/>
  <c r="U48" i="5"/>
  <c r="Z7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Z20" i="5" l="1"/>
  <c r="AA111" i="5"/>
  <c r="Z25"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N26" i="3"/>
  <c r="BL26" i="3"/>
  <c r="BM26" i="3"/>
  <c r="BP26" i="3"/>
  <c r="BQ26" i="3"/>
  <c r="BO26" i="3"/>
  <c r="BB26" i="3"/>
  <c r="BC26" i="3" l="1"/>
  <c r="BJ26" i="3"/>
  <c r="BR26" i="3"/>
  <c r="AU26" i="3"/>
  <c r="BK26" i="3" s="1"/>
  <c r="BB31" i="3"/>
  <c r="AU31" i="3" s="1"/>
  <c r="BK31" i="3" s="1"/>
  <c r="BQ31" i="3"/>
  <c r="BO31" i="3"/>
  <c r="BI31" i="3"/>
  <c r="BG31" i="3"/>
  <c r="BP31" i="3"/>
  <c r="BN31" i="3"/>
  <c r="BH31" i="3"/>
  <c r="BF31" i="3"/>
  <c r="BE31" i="3"/>
  <c r="BL31" i="3"/>
  <c r="BM31" i="3"/>
  <c r="BJ31" i="3"/>
  <c r="BC31" i="3"/>
  <c r="BT26" i="3" l="1"/>
  <c r="BT31" i="3"/>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<sst xmlns="http://schemas.openxmlformats.org/spreadsheetml/2006/main" count="1616" uniqueCount="204">
  <si>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</si>
  <si>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</si>
  <si>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</si>
  <si>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</si>
  <si>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</si>
  <si>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</si>
  <si>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</si>
  <si>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</si>
  <si>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</si>
  <si>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</si>
  <si>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</si>
  <si>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</si>
  <si>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</si>
  <si>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</si>
  <si>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</si>
  <si>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</si>
  <si>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</si>
  <si>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</si>
  <si>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</si>
  <si>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</si>
  <si>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</si>
  <si>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</si>
  <si>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</si>
  <si>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</si>
  <si>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</si>
  <si>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</si>
  <si>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</si>
  <si>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</si>
  <si>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</si>
  <si>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</si>
  <si>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</si>
  <si>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</si>
  <si>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</si>
  <si>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</si>
  <si>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</si>
  <si>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</si>
  <si>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</si>
  <si>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</si>
  <si>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</si>
  <si>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</si>
  <si>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</si>
  <si>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</si>
  <si>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</si>
  <si>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</si>
  <si>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</si>
  <si>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</si>
  <si>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</si>
  <si>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</si>
  <si>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</si>
  <si>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</si>
  <si>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</si>
  <si>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</si>
  <si>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</si>
  <si>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</si>
  <si>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</si>
  <si>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</si>
  <si>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</si>
  <si>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</si>
  <si>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</si>
  <si>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</si>
  <si>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</si>
  <si>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</si>
  <si>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</si>
  <si>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</si>
  <si>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</si>
  <si>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</si>
  <si>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</si>
  <si>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</si>
  <si>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</si>
  <si>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</si>
  <si>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</si>
  <si>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</si>
  <si>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</si>
  <si>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</si>
  <si>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</si>
  <si>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</si>
  <si>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</si>
  <si>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</si>
  <si>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</si>
  <si>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</si>
  <si>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</si>
  <si>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</si>
  <si>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</si>
  <si>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</si>
  <si>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</si>
  <si>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</si>
  <si>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</si>
  <si>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</si>
  <si>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</si>
  <si>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</si>
  <si>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</si>
  <si>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</si>
  <si>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</si>
  <si>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</si>
  <si>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</si>
  <si>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</si>
  <si>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</si>
  <si>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</si>
  <si>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</si>
  <si>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</si>
  <si>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</si>
  <si>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</si>
  <si>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</si>
  <si>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</si>
  <si>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</si>
  <si>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</si>
  <si>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</si>
  <si>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</si>
  <si>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</si>
  <si>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</si>
  <si>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</si>
  <si>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</si>
  <si>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</si>
  <si>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</si>
  <si>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</si>
  <si>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</si>
  <si>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</si>
  <si>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</si>
  <si>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</si>
  <si>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</si>
  <si>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</si>
  <si>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</si>
  <si>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</si>
  <si>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</si>
  <si>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</si>
  <si>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</si>
  <si>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</si>
  <si>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</si>
  <si>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</si>
  <si>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</si>
  <si>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</si>
  <si>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</si>
  <si>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</si>
  <si>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</si>
  <si>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</si>
  <si>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</si>
  <si>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</si>
  <si>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</si>
  <si>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</si>
  <si>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</si>
  <si>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</si>
  <si>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</si>
  <si>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</si>
  <si>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</si>
  <si>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</si>
  <si>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</si>
  <si>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</si>
  <si>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</si>
  <si>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</si>
  <si>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</si>
  <si>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</si>
  <si>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</si>
  <si>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</si>
  <si>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</si>
  <si>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</si>
  <si>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</si>
  <si>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</si>
  <si>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</si>
  <si>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</si>
  <si>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</si>
  <si>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</si>
  <si>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</si>
  <si>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</si>
  <si>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</si>
  <si>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</si>
  <si>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</si>
  <si>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</si>
  <si>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</si>
  <si>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</si>
  <si>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</si>
  <si>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</si>
  <si>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</si>
  <si>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</si>
  <si>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</si>
  <si>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</si>
  <si>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</si>
  <si>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</si>
  <si>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</si>
  <si>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</si>
  <si>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</si>
  <si>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</si>
  <si>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</si>
  <si>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</si>
  <si>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</si>
  <si>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</si>
  <si>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</si>
  <si>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</si>
  <si>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</si>
  <si>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</si>
  <si>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</si>
  <si>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</si>
  <si>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</si>
  <si>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</si>
  <si>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</si>
  <si>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</si>
  <si>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</si>
  <si>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</si>
  <si>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</si>
  <si>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</si>
  <si>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</si>
  <si>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</si>
  <si>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</si>
  <si>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</si>
  <si>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5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</si>
</sst>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7" zoomScale="70" zoomScaleNormal="70" zoomScaleSheetLayoutView="82" workbookViewId="0">
      <selection activeCell="V26" sqref="V2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v>2</v>
      </c>
      <c r="H20" s="168">
        <v>18</v>
      </c>
      <c r="I20" s="168">
        <v>48</v>
      </c>
      <c r="J20" s="319">
        <f>SUM(H20:I20)</f>
        <v>66</v>
      </c>
      <c r="K20" s="165">
        <v>1</v>
      </c>
      <c r="L20" s="166">
        <v>5</v>
      </c>
      <c r="M20" s="166">
        <v>26</v>
      </c>
      <c r="N20" s="319">
        <f>SUM(L20:M20)</f>
        <v>31</v>
      </c>
      <c r="O20" s="167">
        <v>1</v>
      </c>
      <c r="P20" s="166">
        <v>9</v>
      </c>
      <c r="Q20" s="166">
        <v>30</v>
      </c>
      <c r="R20" s="320">
        <f>SUM(P20:Q20)</f>
        <v>39</v>
      </c>
      <c r="S20" s="374"/>
      <c r="T20" s="321">
        <f t="shared" si="5"/>
        <v>4</v>
      </c>
      <c r="U20" s="322">
        <f t="shared" si="5"/>
        <v>32</v>
      </c>
      <c r="V20" s="322">
        <f t="shared" si="5"/>
        <v>104</v>
      </c>
      <c r="W20" s="319">
        <f>J20+N20+R20</f>
        <v>136</v>
      </c>
      <c r="X20" s="31"/>
      <c r="Y20" s="31"/>
    </row>
    <row r="21" spans="1:25" ht="26.1" customHeight="1" x14ac:dyDescent="0.25">
      <c r="A21" s="387" t="s">
        <v>34</v>
      </c>
      <c r="B21" s="369" t="s">
        <v>36</v>
      </c>
      <c r="C21" s="369" t="s">
        <v>121</v>
      </c>
      <c r="D21" s="304" t="s">
        <v>46</v>
      </c>
      <c r="E21" s="369">
        <v>351200001</v>
      </c>
      <c r="F21" s="370" t="s">
        <v>14</v>
      </c>
      <c r="G21" s="169">
        <v>1</v>
      </c>
      <c r="H21" s="168">
        <v>41</v>
      </c>
      <c r="I21" s="168">
        <v>7</v>
      </c>
      <c r="J21" s="319">
        <f t="shared" si="3"/>
        <v>48</v>
      </c>
      <c r="K21" s="165">
        <v>1</v>
      </c>
      <c r="L21" s="166">
        <v>30</v>
      </c>
      <c r="M21" s="166">
        <v>6</v>
      </c>
      <c r="N21" s="319">
        <f t="shared" si="4"/>
        <v>36</v>
      </c>
      <c r="O21" s="167">
        <v>2</v>
      </c>
      <c r="P21" s="166">
        <v>30</v>
      </c>
      <c r="Q21" s="166">
        <v>12</v>
      </c>
      <c r="R21" s="320">
        <f t="shared" si="0"/>
        <v>42</v>
      </c>
      <c r="S21" s="374"/>
      <c r="T21" s="321">
        <f t="shared" si="1"/>
        <v>4</v>
      </c>
      <c r="U21" s="322">
        <f t="shared" si="1"/>
        <v>101</v>
      </c>
      <c r="V21" s="322">
        <f t="shared" si="1"/>
        <v>25</v>
      </c>
      <c r="W21" s="319">
        <f t="shared" si="2"/>
        <v>126</v>
      </c>
      <c r="X21" s="31"/>
      <c r="Y21" s="31"/>
    </row>
    <row r="22" spans="1:25" ht="26.1" customHeight="1" x14ac:dyDescent="0.25">
      <c r="A22" s="387" t="s">
        <v>34</v>
      </c>
      <c r="B22" s="369" t="s">
        <v>36</v>
      </c>
      <c r="C22" s="368" t="s">
        <v>121</v>
      </c>
      <c r="D22" s="307" t="s">
        <v>108</v>
      </c>
      <c r="E22" s="368">
        <v>333502005</v>
      </c>
      <c r="F22" s="370" t="s">
        <v>14</v>
      </c>
      <c r="G22" s="165">
        <v>1</v>
      </c>
      <c r="H22" s="166">
        <v>5</v>
      </c>
      <c r="I22" s="166">
        <v>30</v>
      </c>
      <c r="J22" s="319">
        <f t="shared" si="3"/>
        <v>35</v>
      </c>
      <c r="K22" s="169">
        <v>1</v>
      </c>
      <c r="L22" s="168">
        <v>2</v>
      </c>
      <c r="M22" s="168">
        <v>32</v>
      </c>
      <c r="N22" s="319">
        <f t="shared" si="4"/>
        <v>34</v>
      </c>
      <c r="O22" s="170">
        <v>1</v>
      </c>
      <c r="P22" s="168">
        <v>6</v>
      </c>
      <c r="Q22" s="168">
        <v>17</v>
      </c>
      <c r="R22" s="320">
        <f t="shared" si="0"/>
        <v>23</v>
      </c>
      <c r="S22" s="374"/>
      <c r="T22" s="321">
        <f t="shared" si="1"/>
        <v>3</v>
      </c>
      <c r="U22" s="322">
        <f t="shared" si="1"/>
        <v>13</v>
      </c>
      <c r="V22" s="322">
        <f t="shared" si="1"/>
        <v>79</v>
      </c>
      <c r="W22" s="319">
        <f t="shared" si="2"/>
        <v>92</v>
      </c>
      <c r="X22" s="31"/>
      <c r="Y22" s="31"/>
    </row>
    <row r="23" spans="1:25" ht="26.1" customHeight="1" thickBot="1" x14ac:dyDescent="0.3">
      <c r="A23" s="378" t="s">
        <v>34</v>
      </c>
      <c r="B23" s="379" t="s">
        <v>36</v>
      </c>
      <c r="C23" s="389" t="s">
        <v>121</v>
      </c>
      <c r="D23" s="305" t="s">
        <v>81</v>
      </c>
      <c r="E23" s="379">
        <v>3061300001</v>
      </c>
      <c r="F23" s="380" t="s">
        <v>14</v>
      </c>
      <c r="G23" s="171">
        <v>1</v>
      </c>
      <c r="H23" s="172">
        <v>34</v>
      </c>
      <c r="I23" s="172">
        <v>15</v>
      </c>
      <c r="J23" s="323">
        <f t="shared" si="3"/>
        <v>49</v>
      </c>
      <c r="K23" s="171">
        <v>2</v>
      </c>
      <c r="L23" s="172">
        <v>17</v>
      </c>
      <c r="M23" s="172">
        <v>34</v>
      </c>
      <c r="N23" s="323">
        <f t="shared" si="4"/>
        <v>51</v>
      </c>
      <c r="O23" s="173">
        <v>1</v>
      </c>
      <c r="P23" s="172">
        <v>27</v>
      </c>
      <c r="Q23" s="172">
        <v>12</v>
      </c>
      <c r="R23" s="324">
        <f t="shared" si="0"/>
        <v>39</v>
      </c>
      <c r="S23" s="374"/>
      <c r="T23" s="325">
        <f t="shared" si="1"/>
        <v>4</v>
      </c>
      <c r="U23" s="326">
        <f t="shared" si="1"/>
        <v>78</v>
      </c>
      <c r="V23" s="326">
        <f t="shared" si="1"/>
        <v>61</v>
      </c>
      <c r="W23" s="323">
        <f t="shared" si="2"/>
        <v>139</v>
      </c>
      <c r="X23" s="31"/>
      <c r="Y23" s="31"/>
    </row>
    <row r="24" spans="1:25" ht="26.1" customHeight="1" thickBot="1" x14ac:dyDescent="0.3">
      <c r="A24" s="384"/>
      <c r="B24" s="385"/>
      <c r="C24" s="385"/>
      <c r="D24" s="306"/>
      <c r="E24" s="385"/>
      <c r="F24" s="386"/>
      <c r="G24" s="327">
        <f>SUM(G20:G23)</f>
        <v>5</v>
      </c>
      <c r="H24" s="328">
        <f>SUM(H20:H23)</f>
        <v>98</v>
      </c>
      <c r="I24" s="328">
        <f>SUM(I20:I23)</f>
        <v>100</v>
      </c>
      <c r="J24" s="329">
        <f>SUM(H24:I24)</f>
        <v>198</v>
      </c>
      <c r="K24" s="327">
        <f>SUM(K20:K23)</f>
        <v>5</v>
      </c>
      <c r="L24" s="328">
        <f>SUM(L20:L23)</f>
        <v>54</v>
      </c>
      <c r="M24" s="328">
        <f>SUM(M20:M23)</f>
        <v>98</v>
      </c>
      <c r="N24" s="329">
        <f>SUM(L24:M24)</f>
        <v>152</v>
      </c>
      <c r="O24" s="327">
        <f>SUM(O20:O23)</f>
        <v>5</v>
      </c>
      <c r="P24" s="328">
        <f>SUM(P20:P23)</f>
        <v>72</v>
      </c>
      <c r="Q24" s="328">
        <f>SUM(Q20:Q23)</f>
        <v>71</v>
      </c>
      <c r="R24" s="332">
        <f>SUM(P24:Q24)</f>
        <v>143</v>
      </c>
      <c r="S24" s="374"/>
      <c r="T24" s="330">
        <f>SUM(G24,K24,O24)</f>
        <v>15</v>
      </c>
      <c r="U24" s="331">
        <f>SUM(H24,L24,P24)</f>
        <v>224</v>
      </c>
      <c r="V24" s="331">
        <f>SUM(I24,M24,Q24)</f>
        <v>269</v>
      </c>
      <c r="W24" s="329">
        <f>J24+N24+R24</f>
        <v>493</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5</v>
      </c>
      <c r="H68" s="344">
        <f t="shared" si="10"/>
        <v>98</v>
      </c>
      <c r="I68" s="345">
        <f t="shared" si="10"/>
        <v>100</v>
      </c>
      <c r="J68" s="346">
        <f t="shared" si="10"/>
        <v>198</v>
      </c>
      <c r="K68" s="347">
        <f t="shared" si="10"/>
        <v>5</v>
      </c>
      <c r="L68" s="344">
        <f t="shared" si="10"/>
        <v>54</v>
      </c>
      <c r="M68" s="344">
        <f t="shared" si="10"/>
        <v>98</v>
      </c>
      <c r="N68" s="346">
        <f t="shared" si="10"/>
        <v>152</v>
      </c>
      <c r="O68" s="347">
        <f t="shared" si="10"/>
        <v>5</v>
      </c>
      <c r="P68" s="344">
        <f t="shared" si="10"/>
        <v>72</v>
      </c>
      <c r="Q68" s="344">
        <f t="shared" si="10"/>
        <v>71</v>
      </c>
      <c r="R68" s="346">
        <f t="shared" si="10"/>
        <v>143</v>
      </c>
      <c r="S68" s="420">
        <f t="shared" si="10"/>
        <v>0</v>
      </c>
      <c r="T68" s="347">
        <f t="shared" si="10"/>
        <v>15</v>
      </c>
      <c r="U68" s="344">
        <f t="shared" si="10"/>
        <v>224</v>
      </c>
      <c r="V68" s="344">
        <f t="shared" si="10"/>
        <v>269</v>
      </c>
      <c r="W68" s="346">
        <f t="shared" si="10"/>
        <v>493</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5</v>
      </c>
      <c r="H111" s="352">
        <f>SUM(H67,H64,H61,H58,H54,H51,H47,H42,H37,H33,H29,H24,H19,H69:H109)</f>
        <v>98</v>
      </c>
      <c r="I111" s="352">
        <f t="shared" si="17"/>
        <v>100</v>
      </c>
      <c r="J111" s="352">
        <f t="shared" si="17"/>
        <v>198</v>
      </c>
      <c r="K111" s="352">
        <f t="shared" si="17"/>
        <v>5</v>
      </c>
      <c r="L111" s="352">
        <f t="shared" si="17"/>
        <v>54</v>
      </c>
      <c r="M111" s="352">
        <f t="shared" si="17"/>
        <v>98</v>
      </c>
      <c r="N111" s="352">
        <f t="shared" si="17"/>
        <v>152</v>
      </c>
      <c r="O111" s="352">
        <f t="shared" si="17"/>
        <v>5</v>
      </c>
      <c r="P111" s="352">
        <f t="shared" si="17"/>
        <v>72</v>
      </c>
      <c r="Q111" s="352">
        <f t="shared" si="17"/>
        <v>71</v>
      </c>
      <c r="R111" s="352">
        <f t="shared" si="17"/>
        <v>143</v>
      </c>
      <c r="S111" s="437"/>
      <c r="T111" s="352">
        <f>SUM(T67,T64,T61,T58,T54,T51,T47,T42,T37,T33,T29,T24,T19,T69:T109)</f>
        <v>15</v>
      </c>
      <c r="U111" s="352">
        <f>SUM(U67,U64,U61,U58,U54,U51,U47,U42,U37,U33,U29,U24,U19,U69:U109)</f>
        <v>224</v>
      </c>
      <c r="V111" s="352">
        <f>SUM(V67,V64,V61,V58,V54,V51,V47,V42,V37,V33,V29,V24,V19,V69:V109)</f>
        <v>269</v>
      </c>
      <c r="W111" s="353">
        <f>SUM(W67,W64,W61,W58,W54,W51,W47,W42,W37,W33,W29,W24,W19,W69:W109)</f>
        <v>493</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E13" zoomScale="66" zoomScaleNormal="66" zoomScaleSheetLayoutView="75" workbookViewId="0">
      <selection activeCell="AB27" sqref="AB2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v>18</v>
      </c>
      <c r="H21" s="469"/>
      <c r="I21" s="107">
        <f>SUM(G21:H21)</f>
        <v>18</v>
      </c>
      <c r="J21" s="471">
        <v>48</v>
      </c>
      <c r="K21" s="472"/>
      <c r="L21" s="108">
        <f>SUM(J21:K21)</f>
        <v>48</v>
      </c>
      <c r="M21" s="473">
        <v>5</v>
      </c>
      <c r="N21" s="472"/>
      <c r="O21" s="107">
        <f>SUM(M21:N21)</f>
        <v>5</v>
      </c>
      <c r="P21" s="471">
        <v>26</v>
      </c>
      <c r="Q21" s="472"/>
      <c r="R21" s="108">
        <f>SUM(P21:Q21)</f>
        <v>26</v>
      </c>
      <c r="S21" s="473">
        <v>9</v>
      </c>
      <c r="T21" s="472"/>
      <c r="U21" s="107">
        <f>SUM(S21:T21)</f>
        <v>9</v>
      </c>
      <c r="V21" s="471">
        <v>30</v>
      </c>
      <c r="W21" s="472"/>
      <c r="X21" s="109">
        <f>SUM(V21:W21)</f>
        <v>30</v>
      </c>
      <c r="Y21" s="97"/>
      <c r="Z21" s="110">
        <f>SUM(I21,O21,U21)</f>
        <v>32</v>
      </c>
      <c r="AA21" s="110">
        <f>SUM(L21,R21,X21)</f>
        <v>104</v>
      </c>
      <c r="AB21" s="31"/>
      <c r="AC21" s="31"/>
    </row>
    <row r="22" spans="1:29" ht="32.1" customHeight="1" thickBot="1" x14ac:dyDescent="0.35">
      <c r="A22" s="201" t="s">
        <v>34</v>
      </c>
      <c r="B22" s="191" t="s">
        <v>36</v>
      </c>
      <c r="C22" s="191" t="s">
        <v>121</v>
      </c>
      <c r="D22" s="190" t="s">
        <v>46</v>
      </c>
      <c r="E22" s="191">
        <v>351200001</v>
      </c>
      <c r="F22" s="192" t="s">
        <v>14</v>
      </c>
      <c r="G22" s="470">
        <v>41</v>
      </c>
      <c r="H22" s="457"/>
      <c r="I22" s="94">
        <f>SUM(G22:H22)</f>
        <v>41</v>
      </c>
      <c r="J22" s="466">
        <v>7</v>
      </c>
      <c r="K22" s="461"/>
      <c r="L22" s="95">
        <f>SUM(J22:K22)</f>
        <v>7</v>
      </c>
      <c r="M22" s="464">
        <v>30</v>
      </c>
      <c r="N22" s="461"/>
      <c r="O22" s="94">
        <f>SUM(M22:N22)</f>
        <v>30</v>
      </c>
      <c r="P22" s="466">
        <v>6</v>
      </c>
      <c r="Q22" s="461"/>
      <c r="R22" s="95">
        <f>SUM(P22:Q22)</f>
        <v>6</v>
      </c>
      <c r="S22" s="464">
        <v>30</v>
      </c>
      <c r="T22" s="461"/>
      <c r="U22" s="94">
        <f>SUM(S22:T22)</f>
        <v>30</v>
      </c>
      <c r="V22" s="466">
        <v>12</v>
      </c>
      <c r="W22" s="461"/>
      <c r="X22" s="96">
        <f>SUM(V22:W22)</f>
        <v>12</v>
      </c>
      <c r="Y22" s="97"/>
      <c r="Z22" s="98">
        <f>SUM(I22,O22,U22)</f>
        <v>101</v>
      </c>
      <c r="AA22" s="98">
        <f>SUM(L22,R22,X22)</f>
        <v>25</v>
      </c>
      <c r="AB22" s="31"/>
      <c r="AC22" s="31"/>
    </row>
    <row r="23" spans="1:29" ht="32.1" customHeight="1" thickBot="1" x14ac:dyDescent="0.35">
      <c r="A23" s="201" t="s">
        <v>34</v>
      </c>
      <c r="B23" s="191" t="s">
        <v>36</v>
      </c>
      <c r="C23" s="189" t="s">
        <v>121</v>
      </c>
      <c r="D23" s="203" t="s">
        <v>108</v>
      </c>
      <c r="E23" s="189">
        <v>333502005</v>
      </c>
      <c r="F23" s="192" t="s">
        <v>14</v>
      </c>
      <c r="G23" s="470">
        <v>5</v>
      </c>
      <c r="H23" s="457"/>
      <c r="I23" s="94">
        <f>SUM(G23:H23)</f>
        <v>5</v>
      </c>
      <c r="J23" s="466">
        <v>30</v>
      </c>
      <c r="K23" s="461"/>
      <c r="L23" s="95">
        <f>SUM(J23:K23)</f>
        <v>30</v>
      </c>
      <c r="M23" s="464">
        <v>2</v>
      </c>
      <c r="N23" s="461"/>
      <c r="O23" s="94">
        <f>SUM(M23:N23)</f>
        <v>2</v>
      </c>
      <c r="P23" s="466">
        <v>32</v>
      </c>
      <c r="Q23" s="461"/>
      <c r="R23" s="95">
        <f>SUM(P23:Q23)</f>
        <v>32</v>
      </c>
      <c r="S23" s="464">
        <v>6</v>
      </c>
      <c r="T23" s="461"/>
      <c r="U23" s="94">
        <f>SUM(S23:T23)</f>
        <v>6</v>
      </c>
      <c r="V23" s="466">
        <v>17</v>
      </c>
      <c r="W23" s="461"/>
      <c r="X23" s="96">
        <f>SUM(V23:W23)</f>
        <v>17</v>
      </c>
      <c r="Y23" s="97"/>
      <c r="Z23" s="98">
        <f>SUM(I23,O23,U23)</f>
        <v>13</v>
      </c>
      <c r="AA23" s="98">
        <f>SUM(L23,R23,X23)</f>
        <v>79</v>
      </c>
      <c r="AB23" s="31"/>
      <c r="AC23" s="31"/>
    </row>
    <row r="24" spans="1:29" ht="32.1" customHeight="1" thickBot="1" x14ac:dyDescent="0.35">
      <c r="A24" s="193" t="s">
        <v>34</v>
      </c>
      <c r="B24" s="194" t="s">
        <v>36</v>
      </c>
      <c r="C24" s="204" t="s">
        <v>121</v>
      </c>
      <c r="D24" s="195" t="s">
        <v>81</v>
      </c>
      <c r="E24" s="194">
        <v>3061300001</v>
      </c>
      <c r="F24" s="196" t="s">
        <v>14</v>
      </c>
      <c r="G24" s="470">
        <v>34</v>
      </c>
      <c r="H24" s="457"/>
      <c r="I24" s="94">
        <f>SUM(G24:H24)</f>
        <v>34</v>
      </c>
      <c r="J24" s="466">
        <v>15</v>
      </c>
      <c r="K24" s="461"/>
      <c r="L24" s="95">
        <f>SUM(J24:K24)</f>
        <v>15</v>
      </c>
      <c r="M24" s="464">
        <v>17</v>
      </c>
      <c r="N24" s="461"/>
      <c r="O24" s="94">
        <f>SUM(M24:N24)</f>
        <v>17</v>
      </c>
      <c r="P24" s="466">
        <v>34</v>
      </c>
      <c r="Q24" s="461"/>
      <c r="R24" s="95">
        <f>SUM(P24:Q24)</f>
        <v>34</v>
      </c>
      <c r="S24" s="464">
        <v>27</v>
      </c>
      <c r="T24" s="461"/>
      <c r="U24" s="94">
        <f>SUM(S24:T24)</f>
        <v>27</v>
      </c>
      <c r="V24" s="466">
        <v>12</v>
      </c>
      <c r="W24" s="461"/>
      <c r="X24" s="96">
        <f>SUM(V24:W24)</f>
        <v>12</v>
      </c>
      <c r="Y24" s="97"/>
      <c r="Z24" s="98">
        <f>SUM(I24,O24,U24)</f>
        <v>78</v>
      </c>
      <c r="AA24" s="98">
        <f>SUM(L24,R24,X24)</f>
        <v>61</v>
      </c>
      <c r="AB24" s="31"/>
      <c r="AC24" s="31"/>
    </row>
    <row r="25" spans="1:29" ht="32.1" customHeight="1" thickBot="1" x14ac:dyDescent="0.3">
      <c r="A25" s="311"/>
      <c r="B25" s="312"/>
      <c r="C25" s="312"/>
      <c r="D25" s="312"/>
      <c r="E25" s="312"/>
      <c r="F25" s="313"/>
      <c r="G25" s="103">
        <f t="shared" ref="G25:X25" si="17">SUM(G21:G24)</f>
        <v>98</v>
      </c>
      <c r="H25" s="104">
        <f t="shared" si="17"/>
        <v>0</v>
      </c>
      <c r="I25" s="104">
        <f t="shared" si="17"/>
        <v>98</v>
      </c>
      <c r="J25" s="104">
        <f t="shared" si="17"/>
        <v>100</v>
      </c>
      <c r="K25" s="104">
        <f>SUM(K21:K24)</f>
        <v>0</v>
      </c>
      <c r="L25" s="104">
        <f t="shared" si="17"/>
        <v>100</v>
      </c>
      <c r="M25" s="104">
        <f>SUM(M21:M24)</f>
        <v>54</v>
      </c>
      <c r="N25" s="104">
        <f t="shared" si="17"/>
        <v>0</v>
      </c>
      <c r="O25" s="104">
        <f t="shared" si="17"/>
        <v>54</v>
      </c>
      <c r="P25" s="104">
        <f t="shared" si="17"/>
        <v>98</v>
      </c>
      <c r="Q25" s="104">
        <f>SUM(Q21:Q24)</f>
        <v>0</v>
      </c>
      <c r="R25" s="104">
        <f t="shared" si="17"/>
        <v>98</v>
      </c>
      <c r="S25" s="104">
        <f t="shared" si="17"/>
        <v>72</v>
      </c>
      <c r="T25" s="104">
        <f t="shared" si="17"/>
        <v>0</v>
      </c>
      <c r="U25" s="104">
        <f t="shared" si="17"/>
        <v>72</v>
      </c>
      <c r="V25" s="104">
        <f t="shared" si="17"/>
        <v>71</v>
      </c>
      <c r="W25" s="104">
        <f t="shared" si="17"/>
        <v>0</v>
      </c>
      <c r="X25" s="105">
        <f t="shared" si="17"/>
        <v>71</v>
      </c>
      <c r="Y25" s="106"/>
      <c r="Z25" s="104">
        <f>SUM(Z21:Z24)</f>
        <v>224</v>
      </c>
      <c r="AA25" s="104">
        <f>SUM(AA21:AA24)</f>
        <v>269</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98</v>
      </c>
      <c r="H69" s="114">
        <f t="shared" si="61"/>
        <v>0</v>
      </c>
      <c r="I69" s="114">
        <f t="shared" si="61"/>
        <v>98</v>
      </c>
      <c r="J69" s="114">
        <f t="shared" si="61"/>
        <v>100</v>
      </c>
      <c r="K69" s="114">
        <f t="shared" si="61"/>
        <v>0</v>
      </c>
      <c r="L69" s="114">
        <f t="shared" si="61"/>
        <v>100</v>
      </c>
      <c r="M69" s="114">
        <f t="shared" si="61"/>
        <v>54</v>
      </c>
      <c r="N69" s="114">
        <f t="shared" si="61"/>
        <v>0</v>
      </c>
      <c r="O69" s="114">
        <f t="shared" si="61"/>
        <v>54</v>
      </c>
      <c r="P69" s="114">
        <f t="shared" si="61"/>
        <v>98</v>
      </c>
      <c r="Q69" s="114">
        <f t="shared" si="61"/>
        <v>0</v>
      </c>
      <c r="R69" s="114">
        <f t="shared" si="61"/>
        <v>98</v>
      </c>
      <c r="S69" s="114">
        <f t="shared" si="61"/>
        <v>72</v>
      </c>
      <c r="T69" s="114">
        <f t="shared" si="61"/>
        <v>0</v>
      </c>
      <c r="U69" s="114">
        <f t="shared" si="61"/>
        <v>72</v>
      </c>
      <c r="V69" s="114">
        <f t="shared" si="61"/>
        <v>71</v>
      </c>
      <c r="W69" s="114">
        <f t="shared" si="61"/>
        <v>0</v>
      </c>
      <c r="X69" s="115">
        <f t="shared" si="61"/>
        <v>71</v>
      </c>
      <c r="Y69" s="106"/>
      <c r="Z69" s="114">
        <f>SUM(Z68,Z65,Z62,Z59,Z55,Z52,Z48,Z43,Z38,Z34,Z30,Z25,Z20)</f>
        <v>224</v>
      </c>
      <c r="AA69" s="114">
        <f>SUM(AA68,AA65,AA62,AA59,AA55,AA52,AA48,AA43,AA38,AA34,AA30,AA25,AA20)</f>
        <v>269</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70" t="s">
        <v>202</v>
      </c>
      <c r="B112" s="571"/>
      <c r="C112" s="518"/>
      <c r="D112" s="572" t="s">
        <v>17</v>
      </c>
      <c r="E112" s="573"/>
      <c r="F112" s="574"/>
      <c r="G112" s="119">
        <f>SUM(G69,G111)</f>
        <v>98</v>
      </c>
      <c r="H112" s="120">
        <f t="shared" ref="H112:X112" si="90">SUM(H69,H111)</f>
        <v>0</v>
      </c>
      <c r="I112" s="120">
        <f t="shared" si="90"/>
        <v>98</v>
      </c>
      <c r="J112" s="120">
        <f t="shared" si="90"/>
        <v>100</v>
      </c>
      <c r="K112" s="120">
        <f t="shared" si="90"/>
        <v>0</v>
      </c>
      <c r="L112" s="120">
        <f t="shared" si="90"/>
        <v>100</v>
      </c>
      <c r="M112" s="120">
        <f t="shared" si="90"/>
        <v>54</v>
      </c>
      <c r="N112" s="120">
        <f t="shared" si="90"/>
        <v>0</v>
      </c>
      <c r="O112" s="120">
        <f t="shared" si="90"/>
        <v>54</v>
      </c>
      <c r="P112" s="120">
        <f t="shared" si="90"/>
        <v>98</v>
      </c>
      <c r="Q112" s="120">
        <f t="shared" si="90"/>
        <v>0</v>
      </c>
      <c r="R112" s="120">
        <f t="shared" si="90"/>
        <v>98</v>
      </c>
      <c r="S112" s="120">
        <f t="shared" si="90"/>
        <v>72</v>
      </c>
      <c r="T112" s="120">
        <f t="shared" si="90"/>
        <v>0</v>
      </c>
      <c r="U112" s="120">
        <f>SUM(U69,U111)</f>
        <v>72</v>
      </c>
      <c r="V112" s="120">
        <f t="shared" si="90"/>
        <v>71</v>
      </c>
      <c r="W112" s="120">
        <f t="shared" si="90"/>
        <v>0</v>
      </c>
      <c r="X112" s="121">
        <f t="shared" si="90"/>
        <v>71</v>
      </c>
      <c r="Y112" s="106"/>
      <c r="Z112" s="120">
        <f>SUM(Z69,Z111)</f>
        <v>224</v>
      </c>
      <c r="AA112" s="120">
        <f>SUM(AA69,AA111)</f>
        <v>269</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10" zoomScale="66" zoomScaleNormal="66" zoomScaleSheetLayoutView="77" workbookViewId="0">
      <selection activeCell="BC26" sqref="BC26 BK2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18</v>
      </c>
      <c r="H22" s="73">
        <v>14</v>
      </c>
      <c r="I22" s="74">
        <v>1</v>
      </c>
      <c r="J22" s="75"/>
      <c r="K22" s="75"/>
      <c r="L22" s="75">
        <v>2</v>
      </c>
      <c r="M22" s="76">
        <v>1</v>
      </c>
      <c r="N22" s="79">
        <f t="shared" si="4"/>
        <v>4</v>
      </c>
      <c r="O22" s="67">
        <f t="shared" si="5"/>
        <v>48</v>
      </c>
      <c r="P22" s="224">
        <v>34</v>
      </c>
      <c r="Q22" s="258">
        <v>2</v>
      </c>
      <c r="R22" s="259">
        <v>2</v>
      </c>
      <c r="S22" s="259">
        <v>3</v>
      </c>
      <c r="T22" s="259">
        <v>5</v>
      </c>
      <c r="U22" s="260">
        <v>2</v>
      </c>
      <c r="V22" s="136">
        <f t="shared" si="6"/>
        <v>14</v>
      </c>
      <c r="W22" s="67">
        <f t="shared" si="7"/>
        <v>5</v>
      </c>
      <c r="X22" s="73">
        <v>3</v>
      </c>
      <c r="Y22" s="74">
        <v>1</v>
      </c>
      <c r="Z22" s="75">
        <v>1</v>
      </c>
      <c r="AA22" s="75"/>
      <c r="AB22" s="75"/>
      <c r="AC22" s="76"/>
      <c r="AD22" s="79">
        <f t="shared" si="8"/>
        <v>2</v>
      </c>
      <c r="AE22" s="67">
        <f t="shared" si="9"/>
        <v>26</v>
      </c>
      <c r="AF22" s="73">
        <v>25</v>
      </c>
      <c r="AG22" s="74"/>
      <c r="AH22" s="75">
        <v>1</v>
      </c>
      <c r="AI22" s="75"/>
      <c r="AJ22" s="75"/>
      <c r="AK22" s="76"/>
      <c r="AL22" s="136">
        <f t="shared" si="10"/>
        <v>1</v>
      </c>
      <c r="AM22" s="67">
        <f t="shared" si="11"/>
        <v>9</v>
      </c>
      <c r="AN22" s="73">
        <v>9</v>
      </c>
      <c r="AO22" s="258"/>
      <c r="AP22" s="259"/>
      <c r="AQ22" s="259"/>
      <c r="AR22" s="259"/>
      <c r="AS22" s="260"/>
      <c r="AT22" s="137">
        <f t="shared" si="12"/>
        <v>0</v>
      </c>
      <c r="AU22" s="67">
        <f t="shared" si="13"/>
        <v>30</v>
      </c>
      <c r="AV22" s="73">
        <v>24</v>
      </c>
      <c r="AW22" s="225">
        <v>2</v>
      </c>
      <c r="AX22" s="75">
        <v>2</v>
      </c>
      <c r="AY22" s="75">
        <v>1</v>
      </c>
      <c r="AZ22" s="75">
        <v>1</v>
      </c>
      <c r="BA22" s="76"/>
      <c r="BB22" s="79">
        <f t="shared" si="14"/>
        <v>6</v>
      </c>
      <c r="BC22" s="67">
        <f t="shared" si="15"/>
        <v>32</v>
      </c>
      <c r="BD22" s="78">
        <f t="shared" si="16"/>
        <v>26</v>
      </c>
      <c r="BE22" s="288">
        <f t="shared" si="17"/>
        <v>2</v>
      </c>
      <c r="BF22" s="288">
        <f t="shared" si="18"/>
        <v>1</v>
      </c>
      <c r="BG22" s="288">
        <f t="shared" si="19"/>
        <v>0</v>
      </c>
      <c r="BH22" s="288">
        <f t="shared" si="20"/>
        <v>2</v>
      </c>
      <c r="BI22" s="289">
        <f t="shared" si="21"/>
        <v>1</v>
      </c>
      <c r="BJ22" s="79">
        <f t="shared" si="22"/>
        <v>6</v>
      </c>
      <c r="BK22" s="67">
        <f t="shared" si="23"/>
        <v>104</v>
      </c>
      <c r="BL22" s="78">
        <f t="shared" si="24"/>
        <v>83</v>
      </c>
      <c r="BM22" s="288">
        <f t="shared" si="25"/>
        <v>4</v>
      </c>
      <c r="BN22" s="288">
        <f t="shared" si="26"/>
        <v>5</v>
      </c>
      <c r="BO22" s="288">
        <f t="shared" si="27"/>
        <v>4</v>
      </c>
      <c r="BP22" s="288">
        <f t="shared" si="28"/>
        <v>6</v>
      </c>
      <c r="BQ22" s="289">
        <f t="shared" si="29"/>
        <v>2</v>
      </c>
      <c r="BR22" s="79">
        <f t="shared" si="30"/>
        <v>21</v>
      </c>
      <c r="BS22" s="31"/>
      <c r="BT22" s="519">
        <f t="shared" si="2"/>
        <v>136</v>
      </c>
      <c r="BU22" s="31"/>
    </row>
    <row r="23" spans="1:73" ht="33.950000000000003" customHeight="1" x14ac:dyDescent="0.25">
      <c r="A23" s="201" t="s">
        <v>34</v>
      </c>
      <c r="B23" s="191" t="s">
        <v>36</v>
      </c>
      <c r="C23" s="191" t="s">
        <v>121</v>
      </c>
      <c r="D23" s="190" t="s">
        <v>46</v>
      </c>
      <c r="E23" s="191">
        <v>351200001</v>
      </c>
      <c r="F23" s="192" t="s">
        <v>14</v>
      </c>
      <c r="G23" s="18">
        <f t="shared" si="3"/>
        <v>41</v>
      </c>
      <c r="H23" s="24">
        <v>27</v>
      </c>
      <c r="I23" s="25">
        <v>5</v>
      </c>
      <c r="J23" s="26"/>
      <c r="K23" s="26">
        <v>2</v>
      </c>
      <c r="L23" s="26">
        <v>5</v>
      </c>
      <c r="M23" s="27">
        <v>2</v>
      </c>
      <c r="N23" s="30">
        <f t="shared" si="4"/>
        <v>14</v>
      </c>
      <c r="O23" s="18">
        <f t="shared" si="5"/>
        <v>7</v>
      </c>
      <c r="P23" s="221">
        <v>6</v>
      </c>
      <c r="Q23" s="261"/>
      <c r="R23" s="262">
        <v>1</v>
      </c>
      <c r="S23" s="262"/>
      <c r="T23" s="262"/>
      <c r="U23" s="263"/>
      <c r="V23" s="130">
        <f t="shared" si="6"/>
        <v>1</v>
      </c>
      <c r="W23" s="18">
        <f t="shared" si="7"/>
        <v>30</v>
      </c>
      <c r="X23" s="24">
        <v>26</v>
      </c>
      <c r="Y23" s="25">
        <v>1</v>
      </c>
      <c r="Z23" s="26">
        <v>3</v>
      </c>
      <c r="AA23" s="26"/>
      <c r="AB23" s="26"/>
      <c r="AC23" s="27"/>
      <c r="AD23" s="30">
        <f t="shared" si="8"/>
        <v>4</v>
      </c>
      <c r="AE23" s="18">
        <f t="shared" si="9"/>
        <v>6</v>
      </c>
      <c r="AF23" s="24">
        <v>6</v>
      </c>
      <c r="AG23" s="25"/>
      <c r="AH23" s="26"/>
      <c r="AI23" s="26"/>
      <c r="AJ23" s="26"/>
      <c r="AK23" s="27"/>
      <c r="AL23" s="130">
        <f t="shared" si="10"/>
        <v>0</v>
      </c>
      <c r="AM23" s="18">
        <f t="shared" si="11"/>
        <v>30</v>
      </c>
      <c r="AN23" s="24">
        <v>24</v>
      </c>
      <c r="AO23" s="261">
        <v>2</v>
      </c>
      <c r="AP23" s="262">
        <v>3</v>
      </c>
      <c r="AQ23" s="262"/>
      <c r="AR23" s="262">
        <v>1</v>
      </c>
      <c r="AS23" s="263"/>
      <c r="AT23" s="131">
        <f t="shared" si="12"/>
        <v>6</v>
      </c>
      <c r="AU23" s="18">
        <f t="shared" si="13"/>
        <v>12</v>
      </c>
      <c r="AV23" s="24">
        <v>11</v>
      </c>
      <c r="AW23" s="223"/>
      <c r="AX23" s="26">
        <v>1</v>
      </c>
      <c r="AY23" s="26"/>
      <c r="AZ23" s="26"/>
      <c r="BA23" s="27"/>
      <c r="BB23" s="30">
        <f t="shared" si="14"/>
        <v>1</v>
      </c>
      <c r="BC23" s="18">
        <f t="shared" si="15"/>
        <v>101</v>
      </c>
      <c r="BD23" s="29">
        <f t="shared" si="16"/>
        <v>77</v>
      </c>
      <c r="BE23" s="282">
        <f t="shared" si="17"/>
        <v>8</v>
      </c>
      <c r="BF23" s="282">
        <f t="shared" si="18"/>
        <v>6</v>
      </c>
      <c r="BG23" s="282">
        <f t="shared" si="19"/>
        <v>2</v>
      </c>
      <c r="BH23" s="282">
        <f t="shared" si="20"/>
        <v>6</v>
      </c>
      <c r="BI23" s="283">
        <f t="shared" si="21"/>
        <v>2</v>
      </c>
      <c r="BJ23" s="30">
        <f t="shared" si="22"/>
        <v>24</v>
      </c>
      <c r="BK23" s="18">
        <f t="shared" si="23"/>
        <v>25</v>
      </c>
      <c r="BL23" s="29">
        <f t="shared" si="24"/>
        <v>23</v>
      </c>
      <c r="BM23" s="282">
        <f t="shared" si="25"/>
        <v>0</v>
      </c>
      <c r="BN23" s="282">
        <f t="shared" si="26"/>
        <v>2</v>
      </c>
      <c r="BO23" s="282">
        <f t="shared" si="27"/>
        <v>0</v>
      </c>
      <c r="BP23" s="282">
        <f t="shared" si="28"/>
        <v>0</v>
      </c>
      <c r="BQ23" s="283">
        <f t="shared" si="29"/>
        <v>0</v>
      </c>
      <c r="BR23" s="30">
        <f t="shared" si="30"/>
        <v>2</v>
      </c>
      <c r="BS23" s="31"/>
      <c r="BT23" s="519">
        <f t="shared" si="2"/>
        <v>126</v>
      </c>
      <c r="BU23" s="31"/>
    </row>
    <row r="24" spans="1:73" ht="33.950000000000003" customHeight="1" x14ac:dyDescent="0.25">
      <c r="A24" s="201" t="s">
        <v>34</v>
      </c>
      <c r="B24" s="191" t="s">
        <v>36</v>
      </c>
      <c r="C24" s="189" t="s">
        <v>121</v>
      </c>
      <c r="D24" s="203" t="s">
        <v>108</v>
      </c>
      <c r="E24" s="189">
        <v>333502005</v>
      </c>
      <c r="F24" s="192" t="s">
        <v>14</v>
      </c>
      <c r="G24" s="18">
        <f t="shared" si="3"/>
        <v>5</v>
      </c>
      <c r="H24" s="24">
        <v>4</v>
      </c>
      <c r="I24" s="25"/>
      <c r="J24" s="26"/>
      <c r="K24" s="26"/>
      <c r="L24" s="26"/>
      <c r="M24" s="27">
        <v>1</v>
      </c>
      <c r="N24" s="30">
        <f t="shared" si="4"/>
        <v>1</v>
      </c>
      <c r="O24" s="18">
        <f t="shared" si="5"/>
        <v>30</v>
      </c>
      <c r="P24" s="221">
        <v>18</v>
      </c>
      <c r="Q24" s="261">
        <v>6</v>
      </c>
      <c r="R24" s="262">
        <v>4</v>
      </c>
      <c r="S24" s="262">
        <v>1</v>
      </c>
      <c r="T24" s="262"/>
      <c r="U24" s="263">
        <v>1</v>
      </c>
      <c r="V24" s="130">
        <f t="shared" si="6"/>
        <v>12</v>
      </c>
      <c r="W24" s="18">
        <f t="shared" si="7"/>
        <v>2</v>
      </c>
      <c r="X24" s="24">
        <v>0</v>
      </c>
      <c r="Y24" s="25">
        <v>1</v>
      </c>
      <c r="Z24" s="26"/>
      <c r="AA24" s="26">
        <v>1</v>
      </c>
      <c r="AB24" s="26"/>
      <c r="AC24" s="27"/>
      <c r="AD24" s="30">
        <f t="shared" si="8"/>
        <v>2</v>
      </c>
      <c r="AE24" s="18">
        <f t="shared" si="9"/>
        <v>32</v>
      </c>
      <c r="AF24" s="24">
        <v>27</v>
      </c>
      <c r="AG24" s="25"/>
      <c r="AH24" s="26">
        <v>2</v>
      </c>
      <c r="AI24" s="26">
        <v>2</v>
      </c>
      <c r="AJ24" s="26">
        <v>1</v>
      </c>
      <c r="AK24" s="27"/>
      <c r="AL24" s="130">
        <f t="shared" si="10"/>
        <v>5</v>
      </c>
      <c r="AM24" s="18">
        <f t="shared" si="11"/>
        <v>6</v>
      </c>
      <c r="AN24" s="24">
        <v>5</v>
      </c>
      <c r="AO24" s="261"/>
      <c r="AP24" s="262"/>
      <c r="AQ24" s="262"/>
      <c r="AR24" s="262">
        <v>1</v>
      </c>
      <c r="AS24" s="263"/>
      <c r="AT24" s="131">
        <f t="shared" si="12"/>
        <v>1</v>
      </c>
      <c r="AU24" s="18">
        <f t="shared" si="13"/>
        <v>17</v>
      </c>
      <c r="AV24" s="24">
        <v>14</v>
      </c>
      <c r="AW24" s="223">
        <v>1</v>
      </c>
      <c r="AX24" s="26"/>
      <c r="AY24" s="26">
        <v>1</v>
      </c>
      <c r="AZ24" s="26">
        <v>1</v>
      </c>
      <c r="BA24" s="27"/>
      <c r="BB24" s="30">
        <f t="shared" si="14"/>
        <v>3</v>
      </c>
      <c r="BC24" s="18">
        <f t="shared" si="15"/>
        <v>13</v>
      </c>
      <c r="BD24" s="29">
        <f t="shared" si="16"/>
        <v>9</v>
      </c>
      <c r="BE24" s="282">
        <f t="shared" si="17"/>
        <v>1</v>
      </c>
      <c r="BF24" s="282">
        <f t="shared" si="18"/>
        <v>0</v>
      </c>
      <c r="BG24" s="282">
        <f t="shared" si="19"/>
        <v>1</v>
      </c>
      <c r="BH24" s="282">
        <f t="shared" si="20"/>
        <v>1</v>
      </c>
      <c r="BI24" s="283">
        <f t="shared" si="21"/>
        <v>1</v>
      </c>
      <c r="BJ24" s="30">
        <f t="shared" si="22"/>
        <v>4</v>
      </c>
      <c r="BK24" s="18">
        <f t="shared" si="23"/>
        <v>79</v>
      </c>
      <c r="BL24" s="29">
        <f t="shared" si="24"/>
        <v>59</v>
      </c>
      <c r="BM24" s="282">
        <f t="shared" si="25"/>
        <v>7</v>
      </c>
      <c r="BN24" s="282">
        <f t="shared" si="26"/>
        <v>6</v>
      </c>
      <c r="BO24" s="282">
        <f t="shared" si="27"/>
        <v>4</v>
      </c>
      <c r="BP24" s="282">
        <f t="shared" si="28"/>
        <v>2</v>
      </c>
      <c r="BQ24" s="283">
        <f t="shared" si="29"/>
        <v>1</v>
      </c>
      <c r="BR24" s="30">
        <f t="shared" si="30"/>
        <v>20</v>
      </c>
      <c r="BS24" s="31"/>
      <c r="BT24" s="519">
        <f t="shared" si="2"/>
        <v>92</v>
      </c>
      <c r="BU24" s="31"/>
    </row>
    <row r="25" spans="1:73" ht="33.950000000000003" customHeight="1" thickBot="1" x14ac:dyDescent="0.3">
      <c r="A25" s="193" t="s">
        <v>34</v>
      </c>
      <c r="B25" s="194" t="s">
        <v>36</v>
      </c>
      <c r="C25" s="204" t="s">
        <v>121</v>
      </c>
      <c r="D25" s="195" t="s">
        <v>81</v>
      </c>
      <c r="E25" s="194">
        <v>3061300001</v>
      </c>
      <c r="F25" s="196" t="s">
        <v>14</v>
      </c>
      <c r="G25" s="53">
        <f t="shared" si="3"/>
        <v>34</v>
      </c>
      <c r="H25" s="59">
        <v>28</v>
      </c>
      <c r="I25" s="60">
        <v>1</v>
      </c>
      <c r="J25" s="61">
        <v>1</v>
      </c>
      <c r="K25" s="61">
        <v>1</v>
      </c>
      <c r="L25" s="61"/>
      <c r="M25" s="62">
        <v>3</v>
      </c>
      <c r="N25" s="65">
        <f t="shared" si="4"/>
        <v>6</v>
      </c>
      <c r="O25" s="53">
        <f t="shared" si="5"/>
        <v>15</v>
      </c>
      <c r="P25" s="222">
        <v>12</v>
      </c>
      <c r="Q25" s="264">
        <v>1</v>
      </c>
      <c r="R25" s="265"/>
      <c r="S25" s="265"/>
      <c r="T25" s="265"/>
      <c r="U25" s="266">
        <v>2</v>
      </c>
      <c r="V25" s="132">
        <f t="shared" si="6"/>
        <v>3</v>
      </c>
      <c r="W25" s="53">
        <f t="shared" si="7"/>
        <v>17</v>
      </c>
      <c r="X25" s="59">
        <v>16</v>
      </c>
      <c r="Y25" s="60">
        <v>1</v>
      </c>
      <c r="Z25" s="61"/>
      <c r="AA25" s="61"/>
      <c r="AB25" s="61"/>
      <c r="AC25" s="62"/>
      <c r="AD25" s="65">
        <f t="shared" si="8"/>
        <v>1</v>
      </c>
      <c r="AE25" s="53">
        <f t="shared" si="9"/>
        <v>34</v>
      </c>
      <c r="AF25" s="59">
        <v>34</v>
      </c>
      <c r="AG25" s="60"/>
      <c r="AH25" s="61"/>
      <c r="AI25" s="61"/>
      <c r="AJ25" s="61"/>
      <c r="AK25" s="62"/>
      <c r="AL25" s="132">
        <f t="shared" si="10"/>
        <v>0</v>
      </c>
      <c r="AM25" s="53">
        <f t="shared" si="11"/>
        <v>27</v>
      </c>
      <c r="AN25" s="59">
        <v>24</v>
      </c>
      <c r="AO25" s="264"/>
      <c r="AP25" s="265">
        <v>3</v>
      </c>
      <c r="AQ25" s="265"/>
      <c r="AR25" s="265"/>
      <c r="AS25" s="266"/>
      <c r="AT25" s="133">
        <f t="shared" si="12"/>
        <v>3</v>
      </c>
      <c r="AU25" s="53">
        <f t="shared" si="13"/>
        <v>12</v>
      </c>
      <c r="AV25" s="59">
        <v>10</v>
      </c>
      <c r="AW25" s="226"/>
      <c r="AX25" s="61">
        <v>1</v>
      </c>
      <c r="AY25" s="61">
        <v>1</v>
      </c>
      <c r="AZ25" s="61"/>
      <c r="BA25" s="62"/>
      <c r="BB25" s="65">
        <f t="shared" si="14"/>
        <v>2</v>
      </c>
      <c r="BC25" s="53">
        <f t="shared" si="15"/>
        <v>78</v>
      </c>
      <c r="BD25" s="64">
        <f t="shared" si="16"/>
        <v>68</v>
      </c>
      <c r="BE25" s="284">
        <f t="shared" si="17"/>
        <v>2</v>
      </c>
      <c r="BF25" s="284">
        <f t="shared" si="18"/>
        <v>4</v>
      </c>
      <c r="BG25" s="284">
        <f t="shared" si="19"/>
        <v>1</v>
      </c>
      <c r="BH25" s="284">
        <f t="shared" si="20"/>
        <v>0</v>
      </c>
      <c r="BI25" s="285">
        <f t="shared" si="21"/>
        <v>3</v>
      </c>
      <c r="BJ25" s="65">
        <f t="shared" si="22"/>
        <v>10</v>
      </c>
      <c r="BK25" s="53">
        <f t="shared" si="23"/>
        <v>61</v>
      </c>
      <c r="BL25" s="64">
        <f t="shared" si="24"/>
        <v>56</v>
      </c>
      <c r="BM25" s="284">
        <f t="shared" si="25"/>
        <v>1</v>
      </c>
      <c r="BN25" s="284">
        <f t="shared" si="26"/>
        <v>1</v>
      </c>
      <c r="BO25" s="284">
        <f t="shared" si="27"/>
        <v>1</v>
      </c>
      <c r="BP25" s="284">
        <f t="shared" si="28"/>
        <v>0</v>
      </c>
      <c r="BQ25" s="285">
        <f t="shared" si="29"/>
        <v>2</v>
      </c>
      <c r="BR25" s="65">
        <f t="shared" si="30"/>
        <v>5</v>
      </c>
      <c r="BS25" s="31"/>
      <c r="BT25" s="519">
        <f t="shared" si="2"/>
        <v>139</v>
      </c>
      <c r="BU25" s="31"/>
    </row>
    <row r="26" spans="1:73" ht="33.950000000000003" customHeight="1" thickBot="1" x14ac:dyDescent="0.3">
      <c r="A26" s="311"/>
      <c r="B26" s="312"/>
      <c r="C26" s="312"/>
      <c r="D26" s="312"/>
      <c r="E26" s="312"/>
      <c r="F26" s="313"/>
      <c r="G26" s="80">
        <f t="shared" si="3"/>
        <v>98</v>
      </c>
      <c r="H26" s="220">
        <f t="shared" ref="H26:M26" si="67">SUM(H22:H25)</f>
        <v>73</v>
      </c>
      <c r="I26" s="235">
        <f t="shared" si="67"/>
        <v>7</v>
      </c>
      <c r="J26" s="236">
        <f t="shared" si="67"/>
        <v>1</v>
      </c>
      <c r="K26" s="236">
        <f t="shared" si="67"/>
        <v>3</v>
      </c>
      <c r="L26" s="236">
        <f>SUM(L22:L25)</f>
        <v>7</v>
      </c>
      <c r="M26" s="237">
        <f t="shared" si="67"/>
        <v>7</v>
      </c>
      <c r="N26" s="66">
        <f t="shared" si="4"/>
        <v>25</v>
      </c>
      <c r="O26" s="80">
        <f t="shared" si="5"/>
        <v>100</v>
      </c>
      <c r="P26" s="220">
        <f t="shared" ref="P26:U26" si="68">SUM(P22:P25)</f>
        <v>70</v>
      </c>
      <c r="Q26" s="235">
        <f t="shared" si="68"/>
        <v>9</v>
      </c>
      <c r="R26" s="236">
        <f t="shared" si="68"/>
        <v>7</v>
      </c>
      <c r="S26" s="236">
        <f>SUM(S22:S25)</f>
        <v>4</v>
      </c>
      <c r="T26" s="236">
        <f t="shared" si="68"/>
        <v>5</v>
      </c>
      <c r="U26" s="237">
        <f t="shared" si="68"/>
        <v>5</v>
      </c>
      <c r="V26" s="134">
        <f t="shared" si="6"/>
        <v>30</v>
      </c>
      <c r="W26" s="80">
        <f t="shared" si="7"/>
        <v>54</v>
      </c>
      <c r="X26" s="220">
        <f t="shared" ref="X26:AC26" si="69">SUM(X22:X25)</f>
        <v>45</v>
      </c>
      <c r="Y26" s="235">
        <f t="shared" si="69"/>
        <v>4</v>
      </c>
      <c r="Z26" s="236">
        <f t="shared" si="69"/>
        <v>4</v>
      </c>
      <c r="AA26" s="236">
        <f t="shared" si="69"/>
        <v>1</v>
      </c>
      <c r="AB26" s="236">
        <f t="shared" si="69"/>
        <v>0</v>
      </c>
      <c r="AC26" s="237">
        <f t="shared" si="69"/>
        <v>0</v>
      </c>
      <c r="AD26" s="66">
        <f t="shared" si="8"/>
        <v>9</v>
      </c>
      <c r="AE26" s="80">
        <f t="shared" si="9"/>
        <v>98</v>
      </c>
      <c r="AF26" s="220">
        <f t="shared" ref="AF26:AK26" si="70">SUM(AF22:AF25)</f>
        <v>92</v>
      </c>
      <c r="AG26" s="235">
        <f t="shared" si="70"/>
        <v>0</v>
      </c>
      <c r="AH26" s="236">
        <f t="shared" si="70"/>
        <v>3</v>
      </c>
      <c r="AI26" s="236">
        <f>SUM(AI22:AI25)</f>
        <v>2</v>
      </c>
      <c r="AJ26" s="236">
        <f t="shared" si="70"/>
        <v>1</v>
      </c>
      <c r="AK26" s="237">
        <f t="shared" si="70"/>
        <v>0</v>
      </c>
      <c r="AL26" s="134">
        <f t="shared" si="10"/>
        <v>6</v>
      </c>
      <c r="AM26" s="80">
        <f t="shared" si="11"/>
        <v>72</v>
      </c>
      <c r="AN26" s="220">
        <f t="shared" ref="AN26:AS26" si="71">SUM(AN22:AN25)</f>
        <v>62</v>
      </c>
      <c r="AO26" s="235">
        <f t="shared" si="71"/>
        <v>2</v>
      </c>
      <c r="AP26" s="236">
        <f t="shared" si="71"/>
        <v>6</v>
      </c>
      <c r="AQ26" s="236">
        <f t="shared" si="71"/>
        <v>0</v>
      </c>
      <c r="AR26" s="236">
        <f t="shared" si="71"/>
        <v>2</v>
      </c>
      <c r="AS26" s="237">
        <f t="shared" si="71"/>
        <v>0</v>
      </c>
      <c r="AT26" s="135">
        <f t="shared" si="12"/>
        <v>10</v>
      </c>
      <c r="AU26" s="80">
        <f t="shared" si="13"/>
        <v>71</v>
      </c>
      <c r="AV26" s="220">
        <f t="shared" ref="AV26:BA26" si="72">SUM(AV22:AV25)</f>
        <v>59</v>
      </c>
      <c r="AW26" s="235">
        <f t="shared" si="72"/>
        <v>3</v>
      </c>
      <c r="AX26" s="236">
        <f t="shared" si="72"/>
        <v>4</v>
      </c>
      <c r="AY26" s="236">
        <f t="shared" si="72"/>
        <v>3</v>
      </c>
      <c r="AZ26" s="236">
        <f t="shared" si="72"/>
        <v>2</v>
      </c>
      <c r="BA26" s="237">
        <f t="shared" si="72"/>
        <v>0</v>
      </c>
      <c r="BB26" s="66">
        <f t="shared" si="14"/>
        <v>12</v>
      </c>
      <c r="BC26" s="80">
        <f t="shared" si="15"/>
        <v>224</v>
      </c>
      <c r="BD26" s="81">
        <f>H26+X26+AN26</f>
        <v>180</v>
      </c>
      <c r="BE26" s="286">
        <f t="shared" si="17"/>
        <v>13</v>
      </c>
      <c r="BF26" s="286">
        <f>J26+Z26+AP26</f>
        <v>11</v>
      </c>
      <c r="BG26" s="286">
        <f t="shared" si="19"/>
        <v>4</v>
      </c>
      <c r="BH26" s="286">
        <f t="shared" si="20"/>
        <v>9</v>
      </c>
      <c r="BI26" s="287">
        <f t="shared" si="21"/>
        <v>7</v>
      </c>
      <c r="BJ26" s="66">
        <f t="shared" si="22"/>
        <v>44</v>
      </c>
      <c r="BK26" s="80">
        <f t="shared" si="23"/>
        <v>269</v>
      </c>
      <c r="BL26" s="81">
        <f t="shared" si="24"/>
        <v>221</v>
      </c>
      <c r="BM26" s="286">
        <f t="shared" si="25"/>
        <v>12</v>
      </c>
      <c r="BN26" s="286">
        <f t="shared" si="26"/>
        <v>14</v>
      </c>
      <c r="BO26" s="286">
        <f t="shared" si="27"/>
        <v>9</v>
      </c>
      <c r="BP26" s="286">
        <f t="shared" si="28"/>
        <v>8</v>
      </c>
      <c r="BQ26" s="287">
        <f t="shared" si="29"/>
        <v>5</v>
      </c>
      <c r="BR26" s="66">
        <f t="shared" si="30"/>
        <v>48</v>
      </c>
      <c r="BS26" s="31"/>
      <c r="BT26" s="520">
        <f t="shared" si="2"/>
        <v>493</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98</v>
      </c>
      <c r="H70" s="138">
        <f t="shared" ref="H70:M70" si="281">SUM(H69,H66,H63,H60,H56,H53,H49,H44,H39,H35,H31,H26,H21)</f>
        <v>73</v>
      </c>
      <c r="I70" s="244">
        <f t="shared" si="281"/>
        <v>7</v>
      </c>
      <c r="J70" s="245">
        <f t="shared" si="281"/>
        <v>1</v>
      </c>
      <c r="K70" s="245">
        <f t="shared" si="281"/>
        <v>3</v>
      </c>
      <c r="L70" s="245">
        <f t="shared" si="281"/>
        <v>7</v>
      </c>
      <c r="M70" s="246">
        <f t="shared" si="281"/>
        <v>7</v>
      </c>
      <c r="N70" s="84">
        <f>SUM(I70:M70)</f>
        <v>25</v>
      </c>
      <c r="O70" s="82">
        <f t="shared" ref="O70:O89" si="282">P70+V70</f>
        <v>100</v>
      </c>
      <c r="P70" s="138">
        <f t="shared" ref="P70:U70" si="283">SUM(P69,P66,P63,P60,P56,P53,P49,P44,P39,P35,P31,P26,P21)</f>
        <v>70</v>
      </c>
      <c r="Q70" s="244">
        <f t="shared" si="283"/>
        <v>9</v>
      </c>
      <c r="R70" s="245">
        <f t="shared" si="283"/>
        <v>7</v>
      </c>
      <c r="S70" s="245">
        <f t="shared" si="283"/>
        <v>4</v>
      </c>
      <c r="T70" s="245">
        <f t="shared" si="283"/>
        <v>5</v>
      </c>
      <c r="U70" s="246">
        <f t="shared" si="283"/>
        <v>5</v>
      </c>
      <c r="V70" s="139">
        <f t="shared" ref="V70:V89" si="284">SUM(Q70:U70)</f>
        <v>30</v>
      </c>
      <c r="W70" s="82">
        <f t="shared" ref="W70:W89" si="285">X70+AD70</f>
        <v>54</v>
      </c>
      <c r="X70" s="138">
        <f t="shared" ref="X70:AC70" si="286">SUM(X69,X66,X63,X60,X56,X53,X49,X44,X39,X35,X31,X26,X21)</f>
        <v>45</v>
      </c>
      <c r="Y70" s="244">
        <f t="shared" si="286"/>
        <v>4</v>
      </c>
      <c r="Z70" s="245">
        <f t="shared" si="286"/>
        <v>4</v>
      </c>
      <c r="AA70" s="245">
        <f t="shared" si="286"/>
        <v>1</v>
      </c>
      <c r="AB70" s="245">
        <f t="shared" si="286"/>
        <v>0</v>
      </c>
      <c r="AC70" s="246">
        <f t="shared" si="286"/>
        <v>0</v>
      </c>
      <c r="AD70" s="84">
        <f t="shared" ref="AD70:AD89" si="287">SUM(Y70:AC70)</f>
        <v>9</v>
      </c>
      <c r="AE70" s="82">
        <f t="shared" ref="AE70:AE89" si="288">AF70+AL70</f>
        <v>98</v>
      </c>
      <c r="AF70" s="138">
        <f t="shared" ref="AF70:AK70" si="289">SUM(AF69,AF66,AF63,AF60,AF56,AF53,AF49,AF44,AF39,AF35,AF31,AF26,AF21)</f>
        <v>92</v>
      </c>
      <c r="AG70" s="244">
        <f t="shared" si="289"/>
        <v>0</v>
      </c>
      <c r="AH70" s="245">
        <f t="shared" si="289"/>
        <v>3</v>
      </c>
      <c r="AI70" s="245">
        <f t="shared" si="289"/>
        <v>2</v>
      </c>
      <c r="AJ70" s="245">
        <f t="shared" si="289"/>
        <v>1</v>
      </c>
      <c r="AK70" s="246">
        <f t="shared" si="289"/>
        <v>0</v>
      </c>
      <c r="AL70" s="139">
        <f t="shared" ref="AL70:AL89" si="290">SUM(AG70:AK70)</f>
        <v>6</v>
      </c>
      <c r="AM70" s="82">
        <f t="shared" ref="AM70:AM89" si="291">AN70+AT70</f>
        <v>72</v>
      </c>
      <c r="AN70" s="138">
        <f t="shared" ref="AN70:AS70" si="292">SUM(AN69,AN66,AN63,AN60,AN56,AN53,AN49,AN44,AN39,AN35,AN31,AN26,AN21)</f>
        <v>62</v>
      </c>
      <c r="AO70" s="244">
        <f t="shared" si="292"/>
        <v>2</v>
      </c>
      <c r="AP70" s="245">
        <f t="shared" si="292"/>
        <v>6</v>
      </c>
      <c r="AQ70" s="245">
        <f t="shared" si="292"/>
        <v>0</v>
      </c>
      <c r="AR70" s="245">
        <f t="shared" si="292"/>
        <v>2</v>
      </c>
      <c r="AS70" s="246">
        <f t="shared" si="292"/>
        <v>0</v>
      </c>
      <c r="AT70" s="140">
        <f t="shared" ref="AT70:AT89" si="293">SUM(AO70:AS70)</f>
        <v>10</v>
      </c>
      <c r="AU70" s="82">
        <f t="shared" ref="AU70:AU89" si="294">AV70+BB70</f>
        <v>71</v>
      </c>
      <c r="AV70" s="138">
        <f t="shared" ref="AV70:BA70" si="295">SUM(AV69,AV66,AV63,AV60,AV56,AV53,AV49,AV44,AV39,AV35,AV31,AV26,AV21)</f>
        <v>59</v>
      </c>
      <c r="AW70" s="244">
        <f t="shared" si="295"/>
        <v>3</v>
      </c>
      <c r="AX70" s="245">
        <f t="shared" si="295"/>
        <v>4</v>
      </c>
      <c r="AY70" s="245">
        <f t="shared" si="295"/>
        <v>3</v>
      </c>
      <c r="AZ70" s="245">
        <f t="shared" si="295"/>
        <v>2</v>
      </c>
      <c r="BA70" s="246">
        <f t="shared" si="295"/>
        <v>0</v>
      </c>
      <c r="BB70" s="84">
        <f t="shared" ref="BB70:BB89" si="296">SUM(AW70:BA70)</f>
        <v>12</v>
      </c>
      <c r="BC70" s="82">
        <f>G70+W70+AM70</f>
        <v>224</v>
      </c>
      <c r="BD70" s="83">
        <f t="shared" si="266"/>
        <v>180</v>
      </c>
      <c r="BE70" s="290">
        <f t="shared" si="267"/>
        <v>13</v>
      </c>
      <c r="BF70" s="290">
        <f t="shared" si="268"/>
        <v>11</v>
      </c>
      <c r="BG70" s="290">
        <f>K70+AA70+AQ70</f>
        <v>4</v>
      </c>
      <c r="BH70" s="290">
        <f t="shared" si="270"/>
        <v>9</v>
      </c>
      <c r="BI70" s="291">
        <f t="shared" si="271"/>
        <v>7</v>
      </c>
      <c r="BJ70" s="84">
        <f>N70+AD70+AT70</f>
        <v>44</v>
      </c>
      <c r="BK70" s="82">
        <f t="shared" si="273"/>
        <v>269</v>
      </c>
      <c r="BL70" s="83">
        <f t="shared" si="274"/>
        <v>221</v>
      </c>
      <c r="BM70" s="290">
        <f t="shared" si="275"/>
        <v>12</v>
      </c>
      <c r="BN70" s="290">
        <f t="shared" si="276"/>
        <v>14</v>
      </c>
      <c r="BO70" s="290">
        <f t="shared" si="277"/>
        <v>9</v>
      </c>
      <c r="BP70" s="290">
        <f t="shared" si="278"/>
        <v>8</v>
      </c>
      <c r="BQ70" s="291">
        <f t="shared" si="279"/>
        <v>5</v>
      </c>
      <c r="BR70" s="84">
        <f t="shared" si="280"/>
        <v>48</v>
      </c>
      <c r="BS70" s="31"/>
      <c r="BT70" s="519">
        <f>SUM(BC70+BK70)</f>
        <v>493</v>
      </c>
      <c r="BU70" s="43">
        <f>SUM(BT21,BT26,BT31,BT35,BT39,BT44,BT49,BT53,BT56,BT60,BT63,BT66,BT69)</f>
        <v>493</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0" t="s">
        <v>203</v>
      </c>
      <c r="B113" s="571"/>
      <c r="C113" s="355"/>
      <c r="D113" s="355"/>
      <c r="E113" s="31"/>
      <c r="F113" s="141" t="s">
        <v>33</v>
      </c>
      <c r="G113" s="142">
        <f t="shared" ref="G113:AL113" si="329">SUM(G70,G112)</f>
        <v>98</v>
      </c>
      <c r="H113" s="143">
        <f t="shared" si="329"/>
        <v>73</v>
      </c>
      <c r="I113" s="248">
        <f t="shared" si="329"/>
        <v>7</v>
      </c>
      <c r="J113" s="248">
        <f t="shared" si="329"/>
        <v>1</v>
      </c>
      <c r="K113" s="248">
        <f t="shared" si="329"/>
        <v>3</v>
      </c>
      <c r="L113" s="248">
        <f t="shared" si="329"/>
        <v>7</v>
      </c>
      <c r="M113" s="248">
        <f t="shared" si="329"/>
        <v>7</v>
      </c>
      <c r="N113" s="143">
        <f t="shared" si="329"/>
        <v>25</v>
      </c>
      <c r="O113" s="143">
        <f t="shared" si="329"/>
        <v>100</v>
      </c>
      <c r="P113" s="143">
        <f t="shared" si="329"/>
        <v>70</v>
      </c>
      <c r="Q113" s="248">
        <f t="shared" si="329"/>
        <v>9</v>
      </c>
      <c r="R113" s="248">
        <f t="shared" si="329"/>
        <v>7</v>
      </c>
      <c r="S113" s="248">
        <f t="shared" si="329"/>
        <v>4</v>
      </c>
      <c r="T113" s="248">
        <f t="shared" si="329"/>
        <v>5</v>
      </c>
      <c r="U113" s="248">
        <f t="shared" si="329"/>
        <v>5</v>
      </c>
      <c r="V113" s="143">
        <f>SUM(V70,V112)</f>
        <v>30</v>
      </c>
      <c r="W113" s="143">
        <f t="shared" si="329"/>
        <v>54</v>
      </c>
      <c r="X113" s="143">
        <f t="shared" si="329"/>
        <v>45</v>
      </c>
      <c r="Y113" s="248">
        <f t="shared" si="329"/>
        <v>4</v>
      </c>
      <c r="Z113" s="248">
        <f t="shared" si="329"/>
        <v>4</v>
      </c>
      <c r="AA113" s="248">
        <f t="shared" si="329"/>
        <v>1</v>
      </c>
      <c r="AB113" s="248">
        <f t="shared" si="329"/>
        <v>0</v>
      </c>
      <c r="AC113" s="248">
        <f t="shared" si="329"/>
        <v>0</v>
      </c>
      <c r="AD113" s="143">
        <f t="shared" si="329"/>
        <v>9</v>
      </c>
      <c r="AE113" s="143">
        <f t="shared" si="329"/>
        <v>98</v>
      </c>
      <c r="AF113" s="143">
        <f t="shared" si="329"/>
        <v>92</v>
      </c>
      <c r="AG113" s="248">
        <f t="shared" si="329"/>
        <v>0</v>
      </c>
      <c r="AH113" s="248">
        <f t="shared" si="329"/>
        <v>3</v>
      </c>
      <c r="AI113" s="248">
        <f t="shared" si="329"/>
        <v>2</v>
      </c>
      <c r="AJ113" s="248">
        <f>SUM(AJ70,AJ112)</f>
        <v>1</v>
      </c>
      <c r="AK113" s="248">
        <f t="shared" si="329"/>
        <v>0</v>
      </c>
      <c r="AL113" s="143">
        <f t="shared" si="329"/>
        <v>6</v>
      </c>
      <c r="AM113" s="143">
        <f t="shared" ref="AM113:BR113" si="330">SUM(AM70,AM112)</f>
        <v>72</v>
      </c>
      <c r="AN113" s="143">
        <f t="shared" si="330"/>
        <v>62</v>
      </c>
      <c r="AO113" s="248">
        <f t="shared" si="330"/>
        <v>2</v>
      </c>
      <c r="AP113" s="248">
        <f t="shared" si="330"/>
        <v>6</v>
      </c>
      <c r="AQ113" s="248">
        <f t="shared" si="330"/>
        <v>0</v>
      </c>
      <c r="AR113" s="248">
        <f t="shared" si="330"/>
        <v>2</v>
      </c>
      <c r="AS113" s="248">
        <f t="shared" si="330"/>
        <v>0</v>
      </c>
      <c r="AT113" s="143">
        <f t="shared" si="330"/>
        <v>10</v>
      </c>
      <c r="AU113" s="143">
        <f t="shared" si="330"/>
        <v>71</v>
      </c>
      <c r="AV113" s="143">
        <f t="shared" si="330"/>
        <v>59</v>
      </c>
      <c r="AW113" s="143">
        <f t="shared" si="330"/>
        <v>3</v>
      </c>
      <c r="AX113" s="143">
        <f t="shared" si="330"/>
        <v>4</v>
      </c>
      <c r="AY113" s="143">
        <f t="shared" si="330"/>
        <v>3</v>
      </c>
      <c r="AZ113" s="143">
        <f t="shared" si="330"/>
        <v>2</v>
      </c>
      <c r="BA113" s="143">
        <f t="shared" si="330"/>
        <v>0</v>
      </c>
      <c r="BB113" s="143">
        <f t="shared" si="330"/>
        <v>12</v>
      </c>
      <c r="BC113" s="143">
        <f t="shared" si="330"/>
        <v>224</v>
      </c>
      <c r="BD113" s="143">
        <f t="shared" si="330"/>
        <v>180</v>
      </c>
      <c r="BE113" s="248">
        <f t="shared" si="330"/>
        <v>13</v>
      </c>
      <c r="BF113" s="248">
        <f t="shared" si="330"/>
        <v>11</v>
      </c>
      <c r="BG113" s="248">
        <f t="shared" si="330"/>
        <v>4</v>
      </c>
      <c r="BH113" s="248">
        <f t="shared" si="330"/>
        <v>9</v>
      </c>
      <c r="BI113" s="248">
        <f t="shared" si="330"/>
        <v>7</v>
      </c>
      <c r="BJ113" s="143">
        <f t="shared" si="330"/>
        <v>44</v>
      </c>
      <c r="BK113" s="143">
        <f t="shared" si="330"/>
        <v>269</v>
      </c>
      <c r="BL113" s="143">
        <f t="shared" si="330"/>
        <v>221</v>
      </c>
      <c r="BM113" s="248">
        <f t="shared" si="330"/>
        <v>12</v>
      </c>
      <c r="BN113" s="248">
        <f t="shared" si="330"/>
        <v>14</v>
      </c>
      <c r="BO113" s="248">
        <f t="shared" si="330"/>
        <v>9</v>
      </c>
      <c r="BP113" s="248">
        <f t="shared" si="330"/>
        <v>8</v>
      </c>
      <c r="BQ113" s="248">
        <f t="shared" si="330"/>
        <v>5</v>
      </c>
      <c r="BR113" s="143">
        <f t="shared" si="330"/>
        <v>48</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0.74489795918367352</v>
      </c>
      <c r="M114" s="145"/>
      <c r="N114" s="146"/>
      <c r="O114" s="144" t="s">
        <v>22</v>
      </c>
      <c r="P114" s="579" t="s">
        <v>25</v>
      </c>
      <c r="Q114" s="590">
        <v>100</v>
      </c>
      <c r="R114" s="590"/>
      <c r="S114" s="592" t="s">
        <v>26</v>
      </c>
      <c r="T114" s="594">
        <f>+P113/O113</f>
        <v>0.7</v>
      </c>
      <c r="U114" s="145"/>
      <c r="V114" s="146"/>
      <c r="W114" s="144" t="s">
        <v>22</v>
      </c>
      <c r="X114" s="579" t="s">
        <v>25</v>
      </c>
      <c r="Y114" s="590">
        <v>100</v>
      </c>
      <c r="Z114" s="590"/>
      <c r="AA114" s="592" t="s">
        <v>26</v>
      </c>
      <c r="AB114" s="594">
        <f>+X113/W113</f>
        <v>0.83333333333333337</v>
      </c>
      <c r="AC114" s="147"/>
      <c r="AD114" s="148"/>
      <c r="AE114" s="144" t="s">
        <v>22</v>
      </c>
      <c r="AF114" s="579" t="s">
        <v>25</v>
      </c>
      <c r="AG114" s="590">
        <v>100</v>
      </c>
      <c r="AH114" s="590"/>
      <c r="AI114" s="592" t="s">
        <v>26</v>
      </c>
      <c r="AJ114" s="594">
        <f>+AF113/AE113</f>
        <v>0.93877551020408168</v>
      </c>
      <c r="AK114" s="147"/>
      <c r="AL114" s="148"/>
      <c r="AM114" s="144" t="s">
        <v>22</v>
      </c>
      <c r="AN114" s="579" t="s">
        <v>25</v>
      </c>
      <c r="AO114" s="590">
        <v>100</v>
      </c>
      <c r="AP114" s="590"/>
      <c r="AQ114" s="592" t="s">
        <v>26</v>
      </c>
      <c r="AR114" s="594">
        <f>+AN113/AM113</f>
        <v>0.86111111111111116</v>
      </c>
      <c r="AS114" s="147"/>
      <c r="AT114" s="149"/>
      <c r="AU114" s="144" t="s">
        <v>22</v>
      </c>
      <c r="AV114" s="579" t="s">
        <v>25</v>
      </c>
      <c r="AW114" s="590">
        <v>100</v>
      </c>
      <c r="AX114" s="590"/>
      <c r="AY114" s="592" t="s">
        <v>26</v>
      </c>
      <c r="AZ114" s="594">
        <f>+AV113/AU113</f>
        <v>0.83098591549295775</v>
      </c>
      <c r="BA114" s="147"/>
      <c r="BB114" s="149"/>
      <c r="BC114" s="144" t="s">
        <v>22</v>
      </c>
      <c r="BD114" s="579" t="s">
        <v>25</v>
      </c>
      <c r="BE114" s="590">
        <v>100</v>
      </c>
      <c r="BF114" s="590"/>
      <c r="BG114" s="592" t="s">
        <v>26</v>
      </c>
      <c r="BH114" s="594">
        <f>+BD113/BC113</f>
        <v>0.8035714285714286</v>
      </c>
      <c r="BI114" s="147"/>
      <c r="BJ114" s="149"/>
      <c r="BK114" s="144" t="s">
        <v>22</v>
      </c>
      <c r="BL114" s="579" t="s">
        <v>25</v>
      </c>
      <c r="BM114" s="590">
        <v>100</v>
      </c>
      <c r="BN114" s="590"/>
      <c r="BO114" s="592" t="s">
        <v>26</v>
      </c>
      <c r="BP114" s="594">
        <f>+BL113/BK113</f>
        <v>0.82156133828996281</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0.25510204081632654</v>
      </c>
      <c r="M116" s="156"/>
      <c r="N116" s="157"/>
      <c r="O116" s="155" t="s">
        <v>27</v>
      </c>
      <c r="P116" s="596" t="s">
        <v>25</v>
      </c>
      <c r="Q116" s="590">
        <v>100</v>
      </c>
      <c r="R116" s="590"/>
      <c r="S116" s="592" t="s">
        <v>26</v>
      </c>
      <c r="T116" s="598">
        <f>+V113/O113</f>
        <v>0.3</v>
      </c>
      <c r="U116" s="156"/>
      <c r="V116" s="157"/>
      <c r="W116" s="155" t="s">
        <v>27</v>
      </c>
      <c r="X116" s="596" t="s">
        <v>25</v>
      </c>
      <c r="Y116" s="590">
        <v>100</v>
      </c>
      <c r="Z116" s="590"/>
      <c r="AA116" s="592" t="s">
        <v>26</v>
      </c>
      <c r="AB116" s="594">
        <f>+AD113/W113</f>
        <v>0.16666666666666666</v>
      </c>
      <c r="AC116" s="156"/>
      <c r="AD116" s="157"/>
      <c r="AE116" s="155" t="s">
        <v>27</v>
      </c>
      <c r="AF116" s="596" t="s">
        <v>25</v>
      </c>
      <c r="AG116" s="590">
        <v>100</v>
      </c>
      <c r="AH116" s="590"/>
      <c r="AI116" s="592" t="s">
        <v>26</v>
      </c>
      <c r="AJ116" s="594">
        <f>+AL113/AE113</f>
        <v>6.1224489795918366E-2</v>
      </c>
      <c r="AK116" s="156"/>
      <c r="AL116" s="157"/>
      <c r="AM116" s="155" t="s">
        <v>27</v>
      </c>
      <c r="AN116" s="596" t="s">
        <v>25</v>
      </c>
      <c r="AO116" s="590">
        <v>100</v>
      </c>
      <c r="AP116" s="590"/>
      <c r="AQ116" s="592" t="s">
        <v>26</v>
      </c>
      <c r="AR116" s="594">
        <f>+AT113/AM113</f>
        <v>0.1388888888888889</v>
      </c>
      <c r="AS116" s="156"/>
      <c r="AT116" s="157"/>
      <c r="AU116" s="155" t="s">
        <v>27</v>
      </c>
      <c r="AV116" s="596" t="s">
        <v>25</v>
      </c>
      <c r="AW116" s="590">
        <v>100</v>
      </c>
      <c r="AX116" s="590"/>
      <c r="AY116" s="592" t="s">
        <v>26</v>
      </c>
      <c r="AZ116" s="594">
        <f>+BB113/AU113</f>
        <v>0.16901408450704225</v>
      </c>
      <c r="BA116" s="156"/>
      <c r="BB116" s="157"/>
      <c r="BC116" s="155" t="s">
        <v>27</v>
      </c>
      <c r="BD116" s="596" t="s">
        <v>25</v>
      </c>
      <c r="BE116" s="590">
        <v>100</v>
      </c>
      <c r="BF116" s="590"/>
      <c r="BG116" s="592" t="s">
        <v>26</v>
      </c>
      <c r="BH116" s="594">
        <f>+BJ113/BC113</f>
        <v>0.19642857142857142</v>
      </c>
      <c r="BI116" s="156"/>
      <c r="BJ116" s="157"/>
      <c r="BK116" s="155" t="s">
        <v>27</v>
      </c>
      <c r="BL116" s="596" t="s">
        <v>25</v>
      </c>
      <c r="BM116" s="590">
        <v>100</v>
      </c>
      <c r="BN116" s="590"/>
      <c r="BO116" s="592" t="s">
        <v>26</v>
      </c>
      <c r="BP116" s="594">
        <f>+BR113/BK113</f>
        <v>0.17843866171003717</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2022-07-06T19:51:55Z</dcterms:modified>
</cp:coreProperties>
</file>